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Z MIREIA\poligraf\"/>
    </mc:Choice>
  </mc:AlternateContent>
  <xr:revisionPtr revIDLastSave="0" documentId="13_ncr:1_{54CFE491-0A5A-4D28-B73C-E38937CBE620}" xr6:coauthVersionLast="47" xr6:coauthVersionMax="47" xr10:uidLastSave="{00000000-0000-0000-0000-000000000000}"/>
  <bookViews>
    <workbookView xWindow="-21720" yWindow="-120" windowWidth="21840" windowHeight="13140" xr2:uid="{353EBBB7-D052-4E4C-860E-4B43A8E3CA83}"/>
  </bookViews>
  <sheets>
    <sheet name="LOT UNIC" sheetId="3" r:id="rId1"/>
  </sheets>
  <definedNames>
    <definedName name="_xlnm.Print_Area" localSheetId="0">'LOT UNIC'!$A$3:$M$13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3" i="3" l="1"/>
  <c r="M18" i="3"/>
  <c r="E15" i="3"/>
  <c r="L15" i="3"/>
  <c r="M17" i="3" s="1"/>
  <c r="M22" i="3" l="1"/>
  <c r="M24" i="3"/>
  <c r="M19" i="3"/>
  <c r="M15" i="3"/>
</calcChain>
</file>

<file path=xl/sharedStrings.xml><?xml version="1.0" encoding="utf-8"?>
<sst xmlns="http://schemas.openxmlformats.org/spreadsheetml/2006/main" count="31" uniqueCount="28">
  <si>
    <t>NOM DEL LICITADOR</t>
  </si>
  <si>
    <t>CORREU ELECTRÒNIC</t>
  </si>
  <si>
    <t>TELÈFON CONTACTE</t>
  </si>
  <si>
    <t>Descripció tècnica del material</t>
  </si>
  <si>
    <t>Quantitat licitació</t>
  </si>
  <si>
    <t>Preu màxim unitari s/iva</t>
  </si>
  <si>
    <t>Preu màxim licitació s/iva</t>
  </si>
  <si>
    <t>Marca</t>
  </si>
  <si>
    <t>Model</t>
  </si>
  <si>
    <t>EAN unitat</t>
  </si>
  <si>
    <t>EAN Caixa</t>
  </si>
  <si>
    <t>Preu unitari ofert s/IVA</t>
  </si>
  <si>
    <t>% IVA</t>
  </si>
  <si>
    <t xml:space="preserve">Oferta licitador s/iva </t>
  </si>
  <si>
    <t xml:space="preserve">Oferta licitador amb IVA </t>
  </si>
  <si>
    <t>Pressupost màxim s/iva</t>
  </si>
  <si>
    <t>Diferència (import s/iva)</t>
  </si>
  <si>
    <t xml:space="preserve">Oferta licitador a/iva </t>
  </si>
  <si>
    <t>Pressupost màxim a/iva</t>
  </si>
  <si>
    <t>Diferència (import a/iva)</t>
  </si>
  <si>
    <t>Subministrament de 6 poligrafs respiratoris pel Consorci Sanitari Integral</t>
  </si>
  <si>
    <t>Equip de poigrafia respiratoria</t>
  </si>
  <si>
    <r>
      <rPr>
        <b/>
        <sz val="11"/>
        <color theme="1"/>
        <rFont val="Calibri"/>
        <family val="2"/>
        <scheme val="minor"/>
      </rPr>
      <t>El sistema disposa de capacitat d’estimació automàtica de períodes de son i vigília sense necessitat de registre polisomnogràfic complet, mitjançant l’anàlisi dels senyals fisiològics obtinguts durant l’estudi.</t>
    </r>
    <r>
      <rPr>
        <sz val="11"/>
        <color theme="1"/>
        <rFont val="Calibri"/>
        <family val="2"/>
        <scheme val="minor"/>
      </rPr>
      <t xml:space="preserve">
La disponibilitat de sistemes que permetin estimar automàticament els períodes de son i vigília mitjançant l’anàlisi dels senyals fisiològics registrats durant l’estudi (com els senyals respiratoris o de moviment corporal) contribueix a aproximar el càlcul dels índexs respiratoris al temps efectiu de son del pacient.
</t>
    </r>
  </si>
  <si>
    <t>Si/10 punts
NO/0 punts</t>
  </si>
  <si>
    <r>
      <rPr>
        <b/>
        <sz val="11"/>
        <color theme="1"/>
        <rFont val="Calibri"/>
        <family val="2"/>
        <scheme val="minor"/>
      </rPr>
      <t>El sistema permet derivar el flux respiratori a partir de bandes toracoabdominals calibrables com a alternativa al flux nasal.</t>
    </r>
    <r>
      <rPr>
        <sz val="11"/>
        <color theme="1"/>
        <rFont val="Calibri"/>
        <family val="2"/>
        <scheme val="minor"/>
      </rPr>
      <t xml:space="preserve">
La disponibilitat de sistemes que permetin estimar el flux respiratori a partir de les bandes de moviment toracoabdominal calibrables permet disposar d’un senyal alternatiu o complementari al flux nasal, incrementant la robustesa del registre i reduint la probabilitat que un estudi resulti no valorable per problemes tècnics.</t>
    </r>
  </si>
  <si>
    <r>
      <rPr>
        <b/>
        <sz val="11"/>
        <color theme="1"/>
        <rFont val="Calibri"/>
        <family val="2"/>
        <scheme val="minor"/>
      </rPr>
      <t xml:space="preserve">Compatibilitat del fungible amb el polisomnograf existent a la unitat de la son del Consorci Sanitari Integral
</t>
    </r>
    <r>
      <rPr>
        <sz val="11"/>
        <color theme="1"/>
        <rFont val="Calibri"/>
        <family val="2"/>
        <scheme val="minor"/>
      </rPr>
      <t xml:space="preserve">
Això permet aprofitar els recursos existents, reduir costos associats a
la compra de nous accessoris, garantir la continuïtat assistencial
sense interrupcions, facilitar l’adaptació del personal al nou equip, i
assegurar una major versatilitat diagnòstica; a més, contribueix a una
gestió eficient i sostenible del parc tecnològic, promovent la
interoperabilitat entre equips i la reutilització de material clínic en bon
estat.</t>
    </r>
  </si>
  <si>
    <t>ESPECIFICAR</t>
  </si>
  <si>
    <t>Indicar pàgina 
fitxa tècnica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</si>
</sst>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0\ &quot;€&quot;"/>
    <numFmt numFmtId="165" formatCode="#,##0.0000"/>
    <numFmt numFmtId="166" formatCode="#,##0.00\ &quot;€&quot;"/>
    <numFmt numFmtId="167" formatCode="#,##0.000\ _€"/>
    <numFmt numFmtId="168" formatCode="#,##0.000\ [$€-C0A]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TradeGothic"/>
      <family val="2"/>
    </font>
    <font>
      <b/>
      <sz val="10"/>
      <color rgb="FF7030A0"/>
      <name val="TradeGothic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6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wrapText="1"/>
    </xf>
    <xf numFmtId="3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>
      <alignment vertical="center" wrapText="1"/>
    </xf>
    <xf numFmtId="9" fontId="8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/>
    <xf numFmtId="0" fontId="9" fillId="2" borderId="0" xfId="0" applyFont="1" applyFill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vertical="center" wrapText="1"/>
      <protection locked="0"/>
    </xf>
    <xf numFmtId="44" fontId="8" fillId="0" borderId="3" xfId="1" applyFont="1" applyFill="1" applyBorder="1" applyAlignment="1" applyProtection="1">
      <alignment vertical="center" wrapText="1"/>
      <protection locked="0"/>
    </xf>
    <xf numFmtId="9" fontId="8" fillId="0" borderId="3" xfId="2" applyFont="1" applyFill="1" applyBorder="1" applyAlignment="1">
      <alignment horizontal="center" vertical="center" wrapText="1"/>
    </xf>
    <xf numFmtId="44" fontId="8" fillId="0" borderId="3" xfId="1" applyFont="1" applyFill="1" applyBorder="1" applyAlignment="1" applyProtection="1">
      <alignment horizontal="center" vertical="center" wrapText="1"/>
      <protection locked="0"/>
    </xf>
    <xf numFmtId="7" fontId="8" fillId="0" borderId="3" xfId="3" applyNumberFormat="1" applyFont="1" applyFill="1" applyBorder="1" applyAlignment="1" applyProtection="1">
      <alignment vertical="center" wrapText="1"/>
    </xf>
    <xf numFmtId="0" fontId="0" fillId="2" borderId="0" xfId="0" applyFill="1"/>
    <xf numFmtId="167" fontId="12" fillId="0" borderId="4" xfId="0" applyNumberFormat="1" applyFont="1" applyBorder="1" applyAlignment="1" applyProtection="1">
      <alignment horizontal="left" vertical="center"/>
      <protection locked="0"/>
    </xf>
    <xf numFmtId="9" fontId="12" fillId="0" borderId="5" xfId="0" applyNumberFormat="1" applyFont="1" applyBorder="1" applyAlignment="1" applyProtection="1">
      <alignment horizontal="left" vertical="center"/>
      <protection locked="0"/>
    </xf>
    <xf numFmtId="168" fontId="12" fillId="0" borderId="5" xfId="0" applyNumberFormat="1" applyFont="1" applyBorder="1" applyAlignment="1" applyProtection="1">
      <alignment horizontal="left" vertical="center"/>
      <protection locked="0"/>
    </xf>
    <xf numFmtId="9" fontId="12" fillId="0" borderId="6" xfId="0" applyNumberFormat="1" applyFont="1" applyBorder="1" applyAlignment="1" applyProtection="1">
      <alignment horizontal="left" vertical="center"/>
      <protection locked="0"/>
    </xf>
    <xf numFmtId="166" fontId="12" fillId="0" borderId="7" xfId="0" applyNumberFormat="1" applyFont="1" applyBorder="1" applyAlignment="1">
      <alignment vertical="center"/>
    </xf>
    <xf numFmtId="166" fontId="2" fillId="2" borderId="0" xfId="0" applyNumberFormat="1" applyFont="1" applyFill="1"/>
    <xf numFmtId="167" fontId="13" fillId="5" borderId="8" xfId="0" applyNumberFormat="1" applyFont="1" applyFill="1" applyBorder="1" applyAlignment="1" applyProtection="1">
      <alignment horizontal="left" vertical="center"/>
      <protection locked="0"/>
    </xf>
    <xf numFmtId="166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8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0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1" xfId="0" applyNumberFormat="1" applyFont="1" applyFill="1" applyBorder="1" applyAlignment="1" applyProtection="1">
      <alignment vertical="center" wrapText="1"/>
      <protection locked="0"/>
    </xf>
    <xf numFmtId="167" fontId="12" fillId="0" borderId="12" xfId="0" applyNumberFormat="1" applyFont="1" applyBorder="1" applyAlignment="1" applyProtection="1">
      <alignment vertical="center"/>
      <protection locked="0"/>
    </xf>
    <xf numFmtId="9" fontId="12" fillId="0" borderId="13" xfId="0" applyNumberFormat="1" applyFont="1" applyBorder="1" applyAlignment="1" applyProtection="1">
      <alignment vertical="center"/>
      <protection locked="0"/>
    </xf>
    <xf numFmtId="168" fontId="12" fillId="0" borderId="13" xfId="0" applyNumberFormat="1" applyFont="1" applyBorder="1" applyAlignment="1" applyProtection="1">
      <alignment vertical="center"/>
      <protection locked="0"/>
    </xf>
    <xf numFmtId="9" fontId="12" fillId="0" borderId="14" xfId="0" applyNumberFormat="1" applyFont="1" applyBorder="1" applyAlignment="1" applyProtection="1">
      <alignment vertical="center"/>
      <protection locked="0"/>
    </xf>
    <xf numFmtId="166" fontId="12" fillId="0" borderId="15" xfId="0" applyNumberFormat="1" applyFont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168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 applyProtection="1">
      <alignment vertical="center" wrapText="1"/>
      <protection locked="0"/>
    </xf>
    <xf numFmtId="166" fontId="8" fillId="0" borderId="0" xfId="0" applyNumberFormat="1" applyFont="1" applyAlignment="1" applyProtection="1">
      <alignment horizontal="center" vertical="center" wrapText="1"/>
      <protection locked="0"/>
    </xf>
    <xf numFmtId="167" fontId="12" fillId="0" borderId="0" xfId="0" applyNumberFormat="1" applyFont="1" applyAlignment="1" applyProtection="1">
      <alignment horizontal="left" vertical="center"/>
      <protection locked="0"/>
    </xf>
    <xf numFmtId="9" fontId="12" fillId="0" borderId="0" xfId="0" applyNumberFormat="1" applyFont="1" applyAlignment="1" applyProtection="1">
      <alignment horizontal="left" vertical="center"/>
      <protection locked="0"/>
    </xf>
    <xf numFmtId="168" fontId="12" fillId="0" borderId="0" xfId="0" applyNumberFormat="1" applyFont="1" applyAlignment="1" applyProtection="1">
      <alignment horizontal="left" vertical="center"/>
      <protection locked="0"/>
    </xf>
    <xf numFmtId="166" fontId="12" fillId="0" borderId="0" xfId="0" applyNumberFormat="1" applyFont="1" applyAlignment="1">
      <alignment vertical="center"/>
    </xf>
    <xf numFmtId="167" fontId="13" fillId="0" borderId="8" xfId="0" applyNumberFormat="1" applyFont="1" applyBorder="1" applyAlignment="1" applyProtection="1">
      <alignment horizontal="left" vertical="center"/>
      <protection locked="0"/>
    </xf>
    <xf numFmtId="166" fontId="13" fillId="0" borderId="9" xfId="0" applyNumberFormat="1" applyFont="1" applyBorder="1" applyAlignment="1" applyProtection="1">
      <alignment horizontal="left" vertical="center" wrapText="1"/>
      <protection locked="0"/>
    </xf>
    <xf numFmtId="168" fontId="13" fillId="0" borderId="9" xfId="0" applyNumberFormat="1" applyFont="1" applyBorder="1" applyAlignment="1" applyProtection="1">
      <alignment horizontal="left" vertical="center" wrapText="1"/>
      <protection locked="0"/>
    </xf>
    <xf numFmtId="166" fontId="13" fillId="0" borderId="10" xfId="0" applyNumberFormat="1" applyFont="1" applyBorder="1" applyAlignment="1" applyProtection="1">
      <alignment horizontal="left" vertical="center" wrapText="1"/>
      <protection locked="0"/>
    </xf>
    <xf numFmtId="166" fontId="13" fillId="0" borderId="11" xfId="0" applyNumberFormat="1" applyFont="1" applyBorder="1" applyAlignment="1" applyProtection="1">
      <alignment vertical="center" wrapText="1"/>
      <protection locked="0"/>
    </xf>
    <xf numFmtId="0" fontId="4" fillId="3" borderId="0" xfId="0" applyFont="1" applyFill="1" applyAlignment="1">
      <alignment horizontal="left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2" fillId="2" borderId="3" xfId="0" applyFont="1" applyFill="1" applyBorder="1"/>
    <xf numFmtId="0" fontId="0" fillId="0" borderId="3" xfId="0" applyBorder="1" applyAlignment="1">
      <alignment horizontal="center" vertical="center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 vertical="center" wrapText="1"/>
    </xf>
  </cellXfs>
  <cellStyles count="4">
    <cellStyle name="Euro" xfId="3" xr:uid="{8666C880-EC78-46AA-A19E-A229A1FA1329}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EAE128E-1BA3-4CEF-B634-0DBDD2849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776" y="142875"/>
          <a:ext cx="1400174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10CF7-E6C4-4477-BAA5-6880244DFC73}">
  <sheetPr>
    <pageSetUpPr fitToPage="1"/>
  </sheetPr>
  <dimension ref="A2:N31"/>
  <sheetViews>
    <sheetView showGridLines="0" tabSelected="1" zoomScale="80" zoomScaleNormal="80" workbookViewId="0">
      <selection activeCell="C23" sqref="C23"/>
    </sheetView>
  </sheetViews>
  <sheetFormatPr baseColWidth="10" defaultColWidth="11.42578125" defaultRowHeight="12.75"/>
  <cols>
    <col min="1" max="1" width="12.7109375" style="1" customWidth="1"/>
    <col min="2" max="2" width="35.42578125" style="1" bestFit="1" customWidth="1"/>
    <col min="3" max="3" width="19.140625" style="1" bestFit="1" customWidth="1"/>
    <col min="4" max="5" width="18.5703125" style="1" customWidth="1"/>
    <col min="6" max="6" width="29.28515625" style="1" customWidth="1"/>
    <col min="7" max="7" width="15.7109375" style="1" customWidth="1"/>
    <col min="8" max="9" width="11.85546875" style="1" customWidth="1"/>
    <col min="10" max="10" width="14.85546875" style="1" customWidth="1"/>
    <col min="11" max="11" width="11.42578125" style="1"/>
    <col min="12" max="12" width="14.140625" style="1" customWidth="1"/>
    <col min="13" max="13" width="16.42578125" style="1" bestFit="1" customWidth="1"/>
    <col min="14" max="16384" width="11.42578125" style="1"/>
  </cols>
  <sheetData>
    <row r="2" spans="1:14">
      <c r="L2" s="2"/>
    </row>
    <row r="3" spans="1:14">
      <c r="L3" s="2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43.15" customHeight="1">
      <c r="A7" s="58" t="s">
        <v>20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4" customFormat="1" ht="26.45" customHeight="1"/>
    <row r="9" spans="1:14" ht="13.5" thickBot="1">
      <c r="A9" s="59" t="s">
        <v>0</v>
      </c>
      <c r="B9" s="59"/>
      <c r="C9" s="4"/>
      <c r="D9" s="4"/>
      <c r="E9" s="4"/>
      <c r="F9" s="4"/>
      <c r="G9" s="4"/>
      <c r="H9" s="4"/>
      <c r="I9" s="4"/>
      <c r="J9" s="60" t="s">
        <v>1</v>
      </c>
      <c r="K9" s="60"/>
      <c r="L9" s="4"/>
      <c r="M9" s="4"/>
    </row>
    <row r="10" spans="1:14">
      <c r="A10" s="5"/>
      <c r="B10" s="5"/>
      <c r="C10" s="5"/>
      <c r="D10" s="6"/>
      <c r="E10" s="6"/>
      <c r="F10" s="6"/>
      <c r="G10" s="6"/>
      <c r="H10" s="6"/>
      <c r="I10" s="6"/>
      <c r="J10" s="61" t="s">
        <v>2</v>
      </c>
      <c r="K10" s="61"/>
      <c r="L10" s="6"/>
      <c r="M10" s="6"/>
    </row>
    <row r="11" spans="1:14">
      <c r="A11" s="7"/>
      <c r="B11" s="8"/>
      <c r="C11" s="9"/>
      <c r="D11" s="8"/>
      <c r="E11" s="8"/>
      <c r="F11" s="10"/>
      <c r="G11" s="10"/>
      <c r="H11" s="10"/>
      <c r="I11" s="10"/>
      <c r="J11" s="10"/>
      <c r="K11" s="10"/>
      <c r="L11" s="11"/>
      <c r="M11" s="12"/>
      <c r="N11" s="13"/>
    </row>
    <row r="12" spans="1:14" ht="15.75">
      <c r="A12" s="62"/>
      <c r="B12" s="62"/>
      <c r="C12" s="62"/>
      <c r="D12" s="62"/>
      <c r="E12" s="14"/>
      <c r="F12" s="10"/>
      <c r="G12" s="10"/>
      <c r="H12" s="10"/>
      <c r="I12" s="10"/>
      <c r="J12" s="10"/>
      <c r="K12" s="10"/>
      <c r="L12" s="11"/>
      <c r="M12" s="12"/>
      <c r="N12" s="13"/>
    </row>
    <row r="13" spans="1:14"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25.5">
      <c r="B14" s="15" t="s">
        <v>3</v>
      </c>
      <c r="C14" s="16" t="s">
        <v>4</v>
      </c>
      <c r="D14" s="17" t="s">
        <v>5</v>
      </c>
      <c r="E14" s="17" t="s">
        <v>6</v>
      </c>
      <c r="F14" s="18" t="s">
        <v>7</v>
      </c>
      <c r="G14" s="18" t="s">
        <v>8</v>
      </c>
      <c r="H14" s="18" t="s">
        <v>9</v>
      </c>
      <c r="I14" s="18" t="s">
        <v>10</v>
      </c>
      <c r="J14" s="18" t="s">
        <v>11</v>
      </c>
      <c r="K14" s="18" t="s">
        <v>12</v>
      </c>
      <c r="L14" s="18" t="s">
        <v>13</v>
      </c>
      <c r="M14" s="18" t="s">
        <v>14</v>
      </c>
      <c r="N14" s="13"/>
    </row>
    <row r="15" spans="1:14" ht="17.25" customHeight="1">
      <c r="B15" s="19" t="s">
        <v>21</v>
      </c>
      <c r="C15" s="20">
        <v>6</v>
      </c>
      <c r="D15" s="21">
        <v>5700</v>
      </c>
      <c r="E15" s="21">
        <f>C15*D15</f>
        <v>34200</v>
      </c>
      <c r="F15" s="22"/>
      <c r="G15" s="22"/>
      <c r="H15" s="22"/>
      <c r="I15" s="22"/>
      <c r="J15" s="23"/>
      <c r="K15" s="24"/>
      <c r="L15" s="25">
        <f>C15*J15</f>
        <v>0</v>
      </c>
      <c r="M15" s="26">
        <f>L15+(L15*K15)</f>
        <v>0</v>
      </c>
      <c r="N15" s="13"/>
    </row>
    <row r="16" spans="1:14" s="27" customFormat="1" ht="15.75" thickBot="1"/>
    <row r="17" spans="2:14">
      <c r="F17" s="28" t="s">
        <v>13</v>
      </c>
      <c r="G17" s="29"/>
      <c r="H17" s="29"/>
      <c r="I17" s="29"/>
      <c r="J17" s="29"/>
      <c r="K17" s="30"/>
      <c r="L17" s="31"/>
      <c r="M17" s="32">
        <f>L15</f>
        <v>0</v>
      </c>
      <c r="N17" s="13"/>
    </row>
    <row r="18" spans="2:14">
      <c r="C18" s="33"/>
      <c r="F18" s="34" t="s">
        <v>15</v>
      </c>
      <c r="G18" s="35"/>
      <c r="H18" s="35"/>
      <c r="I18" s="35"/>
      <c r="J18" s="35"/>
      <c r="K18" s="36"/>
      <c r="L18" s="37"/>
      <c r="M18" s="38">
        <f>E15</f>
        <v>34200</v>
      </c>
      <c r="N18" s="13"/>
    </row>
    <row r="19" spans="2:14" ht="13.5" thickBot="1">
      <c r="C19" s="33"/>
      <c r="F19" s="39" t="s">
        <v>16</v>
      </c>
      <c r="G19" s="40"/>
      <c r="H19" s="40"/>
      <c r="I19" s="40"/>
      <c r="J19" s="40"/>
      <c r="K19" s="41"/>
      <c r="L19" s="42"/>
      <c r="M19" s="43">
        <f>M18-M17</f>
        <v>34200</v>
      </c>
      <c r="N19" s="13"/>
    </row>
    <row r="20" spans="2:14">
      <c r="F20" s="44"/>
      <c r="G20" s="45"/>
      <c r="H20" s="45"/>
      <c r="I20" s="45"/>
      <c r="J20" s="45"/>
      <c r="K20" s="46"/>
      <c r="L20" s="47"/>
      <c r="M20" s="48"/>
      <c r="N20" s="13"/>
    </row>
    <row r="21" spans="2:14" ht="13.5" thickBot="1">
      <c r="F21" s="49"/>
      <c r="G21" s="50"/>
      <c r="H21" s="50"/>
      <c r="I21" s="50"/>
      <c r="J21" s="50"/>
      <c r="K21" s="51"/>
      <c r="L21" s="50"/>
      <c r="M21" s="52"/>
      <c r="N21" s="13"/>
    </row>
    <row r="22" spans="2:14">
      <c r="F22" s="28" t="s">
        <v>17</v>
      </c>
      <c r="G22" s="29"/>
      <c r="H22" s="29"/>
      <c r="I22" s="29"/>
      <c r="J22" s="29"/>
      <c r="K22" s="30"/>
      <c r="L22" s="31"/>
      <c r="M22" s="32">
        <f>(M17*K15)+M17</f>
        <v>0</v>
      </c>
      <c r="N22" s="13"/>
    </row>
    <row r="23" spans="2:14">
      <c r="F23" s="53" t="s">
        <v>18</v>
      </c>
      <c r="G23" s="54"/>
      <c r="H23" s="54"/>
      <c r="I23" s="54"/>
      <c r="J23" s="54"/>
      <c r="K23" s="55"/>
      <c r="L23" s="56"/>
      <c r="M23" s="57">
        <f>(M18*0.21)+M18</f>
        <v>41382</v>
      </c>
      <c r="N23" s="13"/>
    </row>
    <row r="24" spans="2:14" ht="13.5" thickBot="1">
      <c r="F24" s="39" t="s">
        <v>19</v>
      </c>
      <c r="G24" s="40"/>
      <c r="H24" s="40"/>
      <c r="I24" s="40"/>
      <c r="J24" s="40"/>
      <c r="K24" s="41"/>
      <c r="L24" s="42"/>
      <c r="M24" s="43">
        <f>M23-M22</f>
        <v>41382</v>
      </c>
      <c r="N24" s="13"/>
    </row>
    <row r="25" spans="2:14">
      <c r="F25" s="13"/>
      <c r="G25" s="13"/>
      <c r="H25" s="13"/>
      <c r="I25" s="13"/>
      <c r="J25" s="13"/>
      <c r="K25" s="13"/>
      <c r="L25" s="13"/>
      <c r="M25" s="13"/>
      <c r="N25" s="13"/>
    </row>
    <row r="28" spans="2:14" ht="53.25" customHeight="1">
      <c r="F28" s="66" t="s">
        <v>26</v>
      </c>
      <c r="G28" s="67" t="s">
        <v>27</v>
      </c>
    </row>
    <row r="29" spans="2:14" ht="176.25" customHeight="1">
      <c r="B29" s="65" t="s">
        <v>22</v>
      </c>
      <c r="C29" s="65"/>
      <c r="D29" s="65"/>
      <c r="E29" s="63" t="s">
        <v>23</v>
      </c>
      <c r="F29" s="64"/>
      <c r="G29" s="64"/>
    </row>
    <row r="30" spans="2:14" ht="140.25" customHeight="1">
      <c r="B30" s="65" t="s">
        <v>24</v>
      </c>
      <c r="C30" s="65"/>
      <c r="D30" s="65"/>
      <c r="E30" s="63" t="s">
        <v>23</v>
      </c>
      <c r="F30" s="64"/>
      <c r="G30" s="64"/>
    </row>
    <row r="31" spans="2:14" ht="169.5" customHeight="1">
      <c r="B31" s="65" t="s">
        <v>25</v>
      </c>
      <c r="C31" s="65"/>
      <c r="D31" s="65"/>
      <c r="E31" s="63" t="s">
        <v>23</v>
      </c>
      <c r="F31" s="64"/>
      <c r="G31" s="64"/>
    </row>
  </sheetData>
  <mergeCells count="8">
    <mergeCell ref="B31:D31"/>
    <mergeCell ref="B30:D30"/>
    <mergeCell ref="B29:D29"/>
    <mergeCell ref="A7:M7"/>
    <mergeCell ref="A9:B9"/>
    <mergeCell ref="J9:K9"/>
    <mergeCell ref="J10:K10"/>
    <mergeCell ref="A12:D12"/>
  </mergeCells>
  <pageMargins left="0.23622047244094491" right="0.23622047244094491" top="0.74803149606299213" bottom="0.74803149606299213" header="0.31496062992125984" footer="0.31496062992125984"/>
  <pageSetup paperSize="9" scale="63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UNIC</vt:lpstr>
      <vt:lpstr>'LOT UNIC'!Área_de_impresión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Mireia Labarta Tomas</cp:lastModifiedBy>
  <cp:lastPrinted>2026-03-06T08:19:04Z</cp:lastPrinted>
  <dcterms:created xsi:type="dcterms:W3CDTF">2026-03-06T08:14:59Z</dcterms:created>
  <dcterms:modified xsi:type="dcterms:W3CDTF">2026-03-16T07:51:53Z</dcterms:modified>
</cp:coreProperties>
</file>